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12120" windowHeight="8445"/>
  </bookViews>
  <sheets>
    <sheet name="2015" sheetId="1" r:id="rId1"/>
  </sheets>
  <definedNames>
    <definedName name="_xlnm.Print_Area" localSheetId="0">'2015'!$A$1:$F$48</definedName>
  </definedNames>
  <calcPr calcId="125725"/>
</workbook>
</file>

<file path=xl/calcChain.xml><?xml version="1.0" encoding="utf-8"?>
<calcChain xmlns="http://schemas.openxmlformats.org/spreadsheetml/2006/main">
  <c r="D40" i="1"/>
  <c r="D31" s="1"/>
  <c r="D37"/>
  <c r="F37"/>
  <c r="E37"/>
  <c r="F26"/>
  <c r="E26"/>
  <c r="D26"/>
  <c r="F14"/>
  <c r="E14"/>
  <c r="D14"/>
  <c r="F21"/>
  <c r="F23"/>
  <c r="F12"/>
  <c r="F19"/>
  <c r="F11"/>
  <c r="E21"/>
  <c r="E23"/>
  <c r="E12"/>
  <c r="E11"/>
  <c r="E19"/>
  <c r="D21"/>
  <c r="D23"/>
  <c r="D12"/>
  <c r="D19"/>
  <c r="F33"/>
  <c r="F31"/>
  <c r="F35"/>
  <c r="F40"/>
  <c r="E33"/>
  <c r="E35"/>
  <c r="E40"/>
  <c r="D33"/>
  <c r="D35"/>
  <c r="E31"/>
  <c r="E44"/>
  <c r="E46"/>
  <c r="E28"/>
  <c r="F44"/>
  <c r="F46"/>
  <c r="F28"/>
  <c r="D11" l="1"/>
  <c r="D28" s="1"/>
  <c r="D44" l="1"/>
  <c r="D46" s="1"/>
</calcChain>
</file>

<file path=xl/comments1.xml><?xml version="1.0" encoding="utf-8"?>
<comments xmlns="http://schemas.openxmlformats.org/spreadsheetml/2006/main">
  <authors>
    <author>Work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Work: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<sst xmlns="http://schemas.openxmlformats.org/spreadsheetml/2006/main" count="94" uniqueCount="92">
  <si>
    <t>тыс.руб.</t>
  </si>
  <si>
    <t>№</t>
  </si>
  <si>
    <t>Вид дохода</t>
  </si>
  <si>
    <t>Код БК</t>
  </si>
  <si>
    <t>НАЛОГОВЫЕ ДОХОДЫ</t>
  </si>
  <si>
    <t>1.1</t>
  </si>
  <si>
    <t>Налоги на доходы физических лиц</t>
  </si>
  <si>
    <t>182 1 01 02000 00 0000 110</t>
  </si>
  <si>
    <t>1.1.1</t>
  </si>
  <si>
    <t>2</t>
  </si>
  <si>
    <t>НЕНАЛОГОВЫЕ ДОХОДЫ</t>
  </si>
  <si>
    <t>ВСЕГО СОБСТВЕННЫХ ДОХОДОВ</t>
  </si>
  <si>
    <t>ДОТАЦИИ МЕСТНЫМ БЮДЖЕТАМ</t>
  </si>
  <si>
    <t>4.1</t>
  </si>
  <si>
    <t>ИТОГО ДОХОДОВ</t>
  </si>
  <si>
    <t>ИТОГО РАСХОДОВ</t>
  </si>
  <si>
    <t>Дефицит (-), профицит (+)</t>
  </si>
  <si>
    <t>__________________</t>
  </si>
  <si>
    <t>Приложение № 4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</si>
  <si>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</si>
  <si>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</si>
  <si>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182 1 06 01030 10 0000 110</t>
  </si>
  <si>
    <t>182 1 06 00000 00 0000 110</t>
  </si>
  <si>
    <t>Земельный налог</t>
  </si>
  <si>
    <t>182 1 06 06000 00 0000 110</t>
  </si>
  <si>
    <t>3.1</t>
  </si>
  <si>
    <t>СУБВЕНЦИИ МЕСТНЫМ БЮДЖЕТАМ</t>
  </si>
  <si>
    <t>4</t>
  </si>
  <si>
    <t>Безвозмездные поступления</t>
  </si>
  <si>
    <t>1.4</t>
  </si>
  <si>
    <t>1.4.1</t>
  </si>
  <si>
    <t>879 1 11 05035 10 0000 120</t>
  </si>
  <si>
    <t xml:space="preserve">земельный налог, взимаемый по ставкам, установленным в соответствии с подпунктом 1 пункта 1статьи 394 НК РФ и применяемым к объектам налогообложения, расположенным в границах поселений </t>
  </si>
  <si>
    <t xml:space="preserve">земельный налог, взимаемый по ставкам, установленным в соответствии с подпунктом 2 пункта 1 статьи 394 НК РФ,применяемым к объектам налогообложения, расположенным в границах поселений 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</si>
  <si>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</si>
  <si>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Дотация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</si>
  <si>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</si>
  <si>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Прочие субсидии бюджетам поселений</t>
  </si>
  <si>
    <t>Иные МЕЖБЮДЖЕТНЫЕ ТРАНСФЕРТЫ (свалки)</t>
  </si>
  <si>
    <t>СУБСИДИИ</t>
  </si>
  <si>
    <t xml:space="preserve">ИНЫЕ МЕЖБЮДЖЕТНЫЕ ТРАНСФЕРТЫ </t>
  </si>
  <si>
    <t>6</t>
  </si>
  <si>
    <t>182 1 01 02010 01 0000 110</t>
  </si>
  <si>
    <t>879 2 02 01001 10 0000 151</t>
  </si>
  <si>
    <t>879 2 02 03015 10 0000 151</t>
  </si>
  <si>
    <t>879 2 02 02999 10 0000 151</t>
  </si>
  <si>
    <t>879 2 02 04014 10 0000 151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</si>
  <si>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кодекса Российской Федерации</t>
    </r>
  </si>
  <si>
    <t>1.2</t>
  </si>
  <si>
    <t>1.3</t>
  </si>
  <si>
    <t>1.3.1</t>
  </si>
  <si>
    <t>Единый сельскохозяйственный налог</t>
  </si>
  <si>
    <t>182 1 05 03000 00 0000 110</t>
  </si>
  <si>
    <t>182 1 05 03010 01 0000 110</t>
  </si>
  <si>
    <t>1.5</t>
  </si>
  <si>
    <t>1.5.1</t>
  </si>
  <si>
    <t>1.5.2</t>
  </si>
  <si>
    <t>6.1</t>
  </si>
  <si>
    <t>100 103 02230 01 0000 110</t>
  </si>
  <si>
    <t>100 103 02240 01 0000 110</t>
  </si>
  <si>
    <t>100 103 02250 01 0000 110</t>
  </si>
  <si>
    <t>100 103 02260 01 0000 110</t>
  </si>
  <si>
    <t>Акцизы по подакцизным товарам (продукции), производимым на территории Российской Федерации</t>
  </si>
  <si>
    <t>100 1 03 02000 01 0000 110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</si>
  <si>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</si>
  <si>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</si>
  <si>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</si>
  <si>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</si>
  <si>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и плановый период 2017-2018 года</t>
  </si>
  <si>
    <t>182 1 06 06033 10 0000 110</t>
  </si>
  <si>
    <t>182 1 06 06043 10 0000 110</t>
  </si>
  <si>
    <t>к решению  6 сессии Совета депутатов Дубровского сельсовета Маслянинского района</t>
  </si>
  <si>
    <t xml:space="preserve">Новосибирской области № 26 от "21" декабря  2015 г. «О бюджете Дубровского сельсовета Маслянинского района  </t>
  </si>
  <si>
    <t>Новосибирской области на 2016 год и плановый период 2017-2018 годы»</t>
  </si>
  <si>
    <t xml:space="preserve">Доходы бюджета Дубровского сельсовета Маслянинского района на 2016 год </t>
  </si>
  <si>
    <t>2016 год</t>
  </si>
  <si>
    <t>2017 год</t>
  </si>
  <si>
    <t>2018 год</t>
  </si>
  <si>
    <t>1.2.1</t>
  </si>
  <si>
    <t>1.2.2</t>
  </si>
  <si>
    <t>1.2.3</t>
  </si>
  <si>
    <t>1.2.4</t>
  </si>
  <si>
    <t>2.1</t>
  </si>
  <si>
    <t>5.1</t>
  </si>
  <si>
    <t>5.2</t>
  </si>
  <si>
    <t>Субсидии бюлджетам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 квартирных домов населенных пунктов</t>
  </si>
  <si>
    <t>879 2 02 02216 10 0000 151</t>
  </si>
  <si>
    <t>6.2</t>
  </si>
  <si>
    <t>Прочие межбюджетные трансферты, передаваемые бюджетам сельских поселений</t>
  </si>
  <si>
    <t>879 2 02 04999 10 0000 151</t>
  </si>
  <si>
    <t>6.3</t>
  </si>
  <si>
    <t xml:space="preserve">Иные МЕЖБЮДЖЕТНЫЕ ТРАНСФЕРТЫ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</si>
</sst>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0"/>
  </numFmts>
  <fonts count="32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vertAlign val="superscript"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9" fillId="4" borderId="0" applyNumberFormat="0" applyBorder="0" applyAlignment="0" applyProtection="0"/>
  </cellStyleXfs>
  <cellXfs count="101">
    <xf numFmtId="0" fontId="0" fillId="0" borderId="0" xfId="0"/>
    <xf numFmtId="0" fontId="0" fillId="0" borderId="0" xfId="0" applyAlignment="1">
      <alignment wrapText="1"/>
    </xf>
    <xf numFmtId="0" fontId="21" fillId="0" borderId="0" xfId="0" applyFont="1" applyAlignment="1">
      <alignment horizontal="right" wrapText="1"/>
    </xf>
    <xf numFmtId="49" fontId="22" fillId="0" borderId="0" xfId="0" applyNumberFormat="1" applyFont="1" applyBorder="1" applyAlignment="1">
      <alignment horizontal="left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" fillId="0" borderId="0" xfId="0" applyFont="1" applyAlignment="1">
      <alignment wrapText="1"/>
    </xf>
    <xf numFmtId="165" fontId="22" fillId="0" borderId="10" xfId="0" applyNumberFormat="1" applyFont="1" applyBorder="1" applyAlignment="1">
      <alignment wrapText="1"/>
    </xf>
    <xf numFmtId="0" fontId="22" fillId="0" borderId="11" xfId="0" applyFont="1" applyBorder="1" applyAlignment="1">
      <alignment horizontal="right" wrapText="1"/>
    </xf>
    <xf numFmtId="0" fontId="22" fillId="0" borderId="10" xfId="0" applyFont="1" applyBorder="1" applyAlignment="1">
      <alignment horizontal="center" wrapText="1"/>
    </xf>
    <xf numFmtId="0" fontId="22" fillId="0" borderId="12" xfId="0" applyFont="1" applyBorder="1" applyAlignment="1">
      <alignment horizontal="right" wrapText="1"/>
    </xf>
    <xf numFmtId="0" fontId="22" fillId="0" borderId="13" xfId="0" applyFont="1" applyBorder="1" applyAlignment="1">
      <alignment horizontal="center" wrapText="1"/>
    </xf>
    <xf numFmtId="0" fontId="22" fillId="0" borderId="0" xfId="0" applyFont="1" applyBorder="1" applyAlignment="1">
      <alignment horizontal="right" wrapText="1"/>
    </xf>
    <xf numFmtId="49" fontId="22" fillId="0" borderId="0" xfId="0" applyNumberFormat="1" applyFont="1" applyBorder="1" applyAlignment="1">
      <alignment horizontal="center" wrapText="1"/>
    </xf>
    <xf numFmtId="4" fontId="22" fillId="0" borderId="0" xfId="0" applyNumberFormat="1" applyFont="1" applyBorder="1" applyAlignment="1">
      <alignment wrapText="1"/>
    </xf>
    <xf numFmtId="49" fontId="0" fillId="0" borderId="0" xfId="0" applyNumberFormat="1" applyAlignment="1">
      <alignment wrapText="1"/>
    </xf>
    <xf numFmtId="49" fontId="21" fillId="0" borderId="0" xfId="0" applyNumberFormat="1" applyFont="1" applyAlignment="1">
      <alignment wrapText="1"/>
    </xf>
    <xf numFmtId="0" fontId="22" fillId="0" borderId="0" xfId="0" applyFont="1" applyAlignment="1">
      <alignment horizontal="right"/>
    </xf>
    <xf numFmtId="0" fontId="21" fillId="0" borderId="0" xfId="0" applyFont="1" applyAlignment="1">
      <alignment horizontal="right"/>
    </xf>
    <xf numFmtId="0" fontId="22" fillId="0" borderId="14" xfId="0" applyFont="1" applyBorder="1" applyAlignment="1">
      <alignment horizontal="center" wrapText="1"/>
    </xf>
    <xf numFmtId="0" fontId="22" fillId="0" borderId="15" xfId="0" applyNumberFormat="1" applyFont="1" applyBorder="1" applyAlignment="1">
      <alignment wrapText="1"/>
    </xf>
    <xf numFmtId="0" fontId="21" fillId="0" borderId="15" xfId="0" applyNumberFormat="1" applyFont="1" applyBorder="1" applyAlignment="1">
      <alignment horizontal="left" wrapText="1"/>
    </xf>
    <xf numFmtId="0" fontId="21" fillId="0" borderId="15" xfId="0" applyNumberFormat="1" applyFont="1" applyBorder="1" applyAlignment="1">
      <alignment wrapText="1"/>
    </xf>
    <xf numFmtId="0" fontId="22" fillId="0" borderId="15" xfId="0" applyNumberFormat="1" applyFont="1" applyBorder="1" applyAlignment="1">
      <alignment horizontal="center" wrapText="1"/>
    </xf>
    <xf numFmtId="0" fontId="24" fillId="0" borderId="15" xfId="0" applyNumberFormat="1" applyFont="1" applyBorder="1" applyAlignment="1">
      <alignment horizontal="left" wrapText="1"/>
    </xf>
    <xf numFmtId="0" fontId="25" fillId="0" borderId="0" xfId="0" applyFont="1" applyAlignment="1">
      <alignment horizontal="right" wrapText="1"/>
    </xf>
    <xf numFmtId="0" fontId="26" fillId="0" borderId="0" xfId="0" applyFont="1" applyAlignment="1">
      <alignment horizontal="right" wrapText="1"/>
    </xf>
    <xf numFmtId="0" fontId="25" fillId="0" borderId="0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7" xfId="0" applyFont="1" applyBorder="1" applyAlignment="1">
      <alignment horizontal="center" wrapText="1"/>
    </xf>
    <xf numFmtId="0" fontId="27" fillId="0" borderId="0" xfId="0" applyFont="1" applyAlignment="1">
      <alignment wrapText="1"/>
    </xf>
    <xf numFmtId="0" fontId="22" fillId="0" borderId="15" xfId="0" applyNumberFormat="1" applyFont="1" applyBorder="1" applyAlignment="1">
      <alignment horizontal="left" wrapText="1"/>
    </xf>
    <xf numFmtId="165" fontId="22" fillId="0" borderId="11" xfId="0" applyNumberFormat="1" applyFont="1" applyBorder="1" applyAlignment="1">
      <alignment wrapText="1"/>
    </xf>
    <xf numFmtId="0" fontId="0" fillId="0" borderId="0" xfId="0" applyBorder="1" applyAlignment="1">
      <alignment wrapText="1"/>
    </xf>
    <xf numFmtId="165" fontId="21" fillId="0" borderId="18" xfId="0" applyNumberFormat="1" applyFont="1" applyBorder="1" applyAlignment="1">
      <alignment wrapText="1"/>
    </xf>
    <xf numFmtId="165" fontId="22" fillId="0" borderId="18" xfId="0" applyNumberFormat="1" applyFont="1" applyBorder="1" applyAlignment="1">
      <alignment wrapText="1"/>
    </xf>
    <xf numFmtId="2" fontId="22" fillId="0" borderId="20" xfId="0" applyNumberFormat="1" applyFont="1" applyBorder="1" applyAlignment="1">
      <alignment wrapText="1"/>
    </xf>
    <xf numFmtId="0" fontId="21" fillId="0" borderId="15" xfId="0" applyFont="1" applyBorder="1" applyAlignment="1">
      <alignment wrapText="1"/>
    </xf>
    <xf numFmtId="0" fontId="22" fillId="0" borderId="21" xfId="0" applyFont="1" applyBorder="1" applyAlignment="1">
      <alignment wrapText="1"/>
    </xf>
    <xf numFmtId="0" fontId="29" fillId="0" borderId="15" xfId="0" applyFont="1" applyBorder="1" applyAlignment="1">
      <alignment wrapText="1"/>
    </xf>
    <xf numFmtId="0" fontId="22" fillId="0" borderId="22" xfId="0" applyFont="1" applyBorder="1" applyAlignment="1">
      <alignment wrapText="1"/>
    </xf>
    <xf numFmtId="0" fontId="24" fillId="0" borderId="11" xfId="0" applyFont="1" applyBorder="1" applyAlignment="1">
      <alignment horizontal="right" wrapText="1"/>
    </xf>
    <xf numFmtId="0" fontId="24" fillId="0" borderId="10" xfId="0" applyFont="1" applyBorder="1" applyAlignment="1">
      <alignment horizontal="center" wrapText="1"/>
    </xf>
    <xf numFmtId="0" fontId="24" fillId="0" borderId="16" xfId="0" applyFont="1" applyBorder="1" applyAlignment="1">
      <alignment horizontal="center" wrapText="1"/>
    </xf>
    <xf numFmtId="1" fontId="24" fillId="0" borderId="11" xfId="0" applyNumberFormat="1" applyFont="1" applyBorder="1" applyAlignment="1">
      <alignment horizontal="center" wrapText="1"/>
    </xf>
    <xf numFmtId="1" fontId="24" fillId="0" borderId="10" xfId="0" applyNumberFormat="1" applyFont="1" applyBorder="1" applyAlignment="1">
      <alignment horizontal="center" wrapText="1"/>
    </xf>
    <xf numFmtId="165" fontId="22" fillId="0" borderId="23" xfId="0" applyNumberFormat="1" applyFont="1" applyBorder="1" applyAlignment="1">
      <alignment wrapText="1"/>
    </xf>
    <xf numFmtId="0" fontId="25" fillId="0" borderId="14" xfId="0" applyFont="1" applyBorder="1" applyAlignment="1">
      <alignment wrapText="1"/>
    </xf>
    <xf numFmtId="49" fontId="25" fillId="0" borderId="15" xfId="42" applyNumberFormat="1" applyFont="1" applyBorder="1" applyAlignment="1">
      <alignment horizontal="center" wrapText="1"/>
    </xf>
    <xf numFmtId="49" fontId="26" fillId="0" borderId="15" xfId="42" applyNumberFormat="1" applyFont="1" applyBorder="1" applyAlignment="1">
      <alignment horizontal="center" wrapText="1"/>
    </xf>
    <xf numFmtId="49" fontId="26" fillId="0" borderId="15" xfId="42" applyNumberFormat="1" applyFont="1" applyFill="1" applyBorder="1" applyAlignment="1">
      <alignment horizontal="center" wrapText="1"/>
    </xf>
    <xf numFmtId="49" fontId="25" fillId="0" borderId="22" xfId="42" applyNumberFormat="1" applyFont="1" applyBorder="1" applyAlignment="1">
      <alignment horizontal="center" wrapText="1"/>
    </xf>
    <xf numFmtId="0" fontId="26" fillId="0" borderId="15" xfId="0" applyFont="1" applyBorder="1" applyAlignment="1">
      <alignment horizontal="center" wrapText="1"/>
    </xf>
    <xf numFmtId="0" fontId="21" fillId="0" borderId="24" xfId="0" applyNumberFormat="1" applyFont="1" applyBorder="1" applyAlignment="1">
      <alignment horizontal="left" wrapText="1"/>
    </xf>
    <xf numFmtId="49" fontId="26" fillId="0" borderId="24" xfId="42" applyNumberFormat="1" applyFont="1" applyBorder="1" applyAlignment="1">
      <alignment horizontal="center" wrapText="1"/>
    </xf>
    <xf numFmtId="165" fontId="22" fillId="0" borderId="14" xfId="0" applyNumberFormat="1" applyFont="1" applyBorder="1" applyAlignment="1">
      <alignment wrapText="1"/>
    </xf>
    <xf numFmtId="165" fontId="22" fillId="0" borderId="15" xfId="0" applyNumberFormat="1" applyFont="1" applyBorder="1" applyAlignment="1">
      <alignment wrapText="1"/>
    </xf>
    <xf numFmtId="165" fontId="21" fillId="0" borderId="15" xfId="0" applyNumberFormat="1" applyFont="1" applyBorder="1" applyAlignment="1">
      <alignment wrapText="1"/>
    </xf>
    <xf numFmtId="165" fontId="21" fillId="0" borderId="15" xfId="0" applyNumberFormat="1" applyFont="1" applyFill="1" applyBorder="1" applyAlignment="1">
      <alignment wrapText="1"/>
    </xf>
    <xf numFmtId="0" fontId="21" fillId="0" borderId="18" xfId="0" applyFont="1" applyBorder="1" applyAlignment="1">
      <alignment wrapText="1"/>
    </xf>
    <xf numFmtId="165" fontId="21" fillId="0" borderId="18" xfId="0" applyNumberFormat="1" applyFont="1" applyFill="1" applyBorder="1" applyAlignment="1">
      <alignment wrapText="1"/>
    </xf>
    <xf numFmtId="0" fontId="22" fillId="0" borderId="23" xfId="0" applyFont="1" applyBorder="1" applyAlignment="1">
      <alignment wrapText="1"/>
    </xf>
    <xf numFmtId="164" fontId="1" fillId="0" borderId="18" xfId="0" applyNumberFormat="1" applyFont="1" applyBorder="1" applyAlignment="1">
      <alignment wrapText="1"/>
    </xf>
    <xf numFmtId="0" fontId="1" fillId="0" borderId="18" xfId="0" applyFont="1" applyBorder="1" applyAlignment="1">
      <alignment wrapText="1"/>
    </xf>
    <xf numFmtId="164" fontId="0" fillId="0" borderId="18" xfId="0" applyNumberFormat="1" applyBorder="1" applyAlignment="1">
      <alignment wrapText="1"/>
    </xf>
    <xf numFmtId="0" fontId="0" fillId="0" borderId="18" xfId="0" applyBorder="1" applyAlignment="1">
      <alignment wrapText="1"/>
    </xf>
    <xf numFmtId="165" fontId="21" fillId="0" borderId="25" xfId="0" applyNumberFormat="1" applyFont="1" applyBorder="1" applyAlignment="1">
      <alignment wrapText="1"/>
    </xf>
    <xf numFmtId="0" fontId="21" fillId="0" borderId="15" xfId="0" applyFont="1" applyFill="1" applyBorder="1" applyAlignment="1">
      <alignment wrapText="1"/>
    </xf>
    <xf numFmtId="164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164" fontId="0" fillId="0" borderId="15" xfId="0" applyNumberFormat="1" applyBorder="1" applyAlignment="1">
      <alignment wrapText="1"/>
    </xf>
    <xf numFmtId="0" fontId="0" fillId="0" borderId="15" xfId="0" applyBorder="1" applyAlignment="1">
      <alignment wrapText="1"/>
    </xf>
    <xf numFmtId="165" fontId="21" fillId="0" borderId="24" xfId="0" applyNumberFormat="1" applyFont="1" applyBorder="1" applyAlignment="1">
      <alignment wrapText="1"/>
    </xf>
    <xf numFmtId="165" fontId="22" fillId="0" borderId="24" xfId="0" applyNumberFormat="1" applyFont="1" applyBorder="1" applyAlignment="1">
      <alignment wrapText="1"/>
    </xf>
    <xf numFmtId="166" fontId="22" fillId="0" borderId="19" xfId="0" applyNumberFormat="1" applyFont="1" applyBorder="1" applyAlignment="1">
      <alignment wrapText="1"/>
    </xf>
    <xf numFmtId="166" fontId="22" fillId="0" borderId="11" xfId="0" applyNumberFormat="1" applyFont="1" applyBorder="1" applyAlignment="1">
      <alignment wrapText="1"/>
    </xf>
    <xf numFmtId="0" fontId="25" fillId="0" borderId="13" xfId="0" applyFont="1" applyBorder="1" applyAlignment="1">
      <alignment horizontal="center" wrapText="1"/>
    </xf>
    <xf numFmtId="166" fontId="22" fillId="0" borderId="17" xfId="0" applyNumberFormat="1" applyFont="1" applyBorder="1" applyAlignment="1">
      <alignment wrapText="1"/>
    </xf>
    <xf numFmtId="2" fontId="22" fillId="0" borderId="12" xfId="0" applyNumberFormat="1" applyFont="1" applyBorder="1" applyAlignment="1">
      <alignment wrapText="1"/>
    </xf>
    <xf numFmtId="2" fontId="22" fillId="0" borderId="13" xfId="0" applyNumberFormat="1" applyFont="1" applyBorder="1" applyAlignment="1">
      <alignment wrapText="1"/>
    </xf>
    <xf numFmtId="165" fontId="21" fillId="0" borderId="26" xfId="0" applyNumberFormat="1" applyFont="1" applyBorder="1" applyAlignment="1">
      <alignment wrapText="1"/>
    </xf>
    <xf numFmtId="0" fontId="22" fillId="0" borderId="14" xfId="0" applyFont="1" applyBorder="1" applyAlignment="1">
      <alignment horizontal="right" wrapText="1"/>
    </xf>
    <xf numFmtId="49" fontId="22" fillId="0" borderId="15" xfId="0" applyNumberFormat="1" applyFont="1" applyBorder="1" applyAlignment="1">
      <alignment horizontal="right" wrapText="1"/>
    </xf>
    <xf numFmtId="49" fontId="21" fillId="0" borderId="15" xfId="0" applyNumberFormat="1" applyFont="1" applyBorder="1" applyAlignment="1">
      <alignment horizontal="right" vertical="distributed" wrapText="1"/>
    </xf>
    <xf numFmtId="49" fontId="21" fillId="0" borderId="15" xfId="0" applyNumberFormat="1" applyFont="1" applyBorder="1" applyAlignment="1">
      <alignment horizontal="right" wrapText="1"/>
    </xf>
    <xf numFmtId="0" fontId="22" fillId="0" borderId="15" xfId="0" applyFont="1" applyBorder="1" applyAlignment="1">
      <alignment horizontal="right" wrapText="1"/>
    </xf>
    <xf numFmtId="0" fontId="21" fillId="0" borderId="15" xfId="0" applyFont="1" applyBorder="1" applyAlignment="1">
      <alignment horizontal="right" wrapText="1"/>
    </xf>
    <xf numFmtId="49" fontId="21" fillId="0" borderId="24" xfId="0" applyNumberFormat="1" applyFont="1" applyBorder="1" applyAlignment="1">
      <alignment horizontal="right" wrapText="1"/>
    </xf>
    <xf numFmtId="0" fontId="22" fillId="0" borderId="13" xfId="0" applyFont="1" applyBorder="1" applyAlignment="1">
      <alignment horizontal="right" wrapText="1"/>
    </xf>
    <xf numFmtId="165" fontId="22" fillId="0" borderId="27" xfId="0" applyNumberFormat="1" applyFont="1" applyBorder="1" applyAlignment="1">
      <alignment wrapText="1"/>
    </xf>
    <xf numFmtId="165" fontId="22" fillId="0" borderId="28" xfId="0" applyNumberFormat="1" applyFont="1" applyBorder="1" applyAlignment="1">
      <alignment wrapText="1"/>
    </xf>
    <xf numFmtId="165" fontId="21" fillId="0" borderId="28" xfId="0" applyNumberFormat="1" applyFont="1" applyBorder="1" applyAlignment="1">
      <alignment wrapText="1"/>
    </xf>
    <xf numFmtId="165" fontId="21" fillId="0" borderId="28" xfId="0" applyNumberFormat="1" applyFont="1" applyFill="1" applyBorder="1" applyAlignment="1">
      <alignment wrapText="1"/>
    </xf>
    <xf numFmtId="165" fontId="22" fillId="0" borderId="29" xfId="0" applyNumberFormat="1" applyFont="1" applyBorder="1" applyAlignment="1">
      <alignment wrapText="1"/>
    </xf>
    <xf numFmtId="166" fontId="22" fillId="0" borderId="28" xfId="0" applyNumberFormat="1" applyFont="1" applyBorder="1" applyAlignment="1">
      <alignment wrapText="1"/>
    </xf>
    <xf numFmtId="165" fontId="21" fillId="0" borderId="30" xfId="0" applyNumberFormat="1" applyFont="1" applyBorder="1" applyAlignment="1">
      <alignment wrapText="1"/>
    </xf>
    <xf numFmtId="165" fontId="21" fillId="0" borderId="31" xfId="0" applyNumberFormat="1" applyFont="1" applyBorder="1" applyAlignment="1">
      <alignment wrapText="1"/>
    </xf>
    <xf numFmtId="4" fontId="21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0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Финансовый" xfId="42" builtinId="3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view="pageBreakPreview" topLeftCell="A31" zoomScaleNormal="100" zoomScaleSheetLayoutView="100" workbookViewId="0">
      <selection activeCell="C46" sqref="C46"/>
    </sheetView>
  </sheetViews>
  <sheetFormatPr defaultRowHeight="12.75"/>
  <cols>
    <col min="1" max="1" width="5.140625" style="1" customWidth="1"/>
    <col min="2" max="2" width="58.7109375" style="15" customWidth="1"/>
    <col min="3" max="3" width="20.5703125" style="30" customWidth="1"/>
    <col min="4" max="4" width="9.140625" style="6"/>
    <col min="5" max="16384" width="9.140625" style="1"/>
  </cols>
  <sheetData>
    <row r="1" spans="1:6">
      <c r="A1" s="2"/>
      <c r="B1" s="16"/>
      <c r="C1" s="25"/>
      <c r="F1" s="17" t="s">
        <v>18</v>
      </c>
    </row>
    <row r="2" spans="1:6">
      <c r="A2" s="2"/>
      <c r="B2" s="16"/>
      <c r="C2" s="26"/>
      <c r="F2" s="18" t="s">
        <v>71</v>
      </c>
    </row>
    <row r="3" spans="1:6">
      <c r="A3" s="2"/>
      <c r="B3" s="16"/>
      <c r="C3" s="26"/>
      <c r="F3" s="18" t="s">
        <v>72</v>
      </c>
    </row>
    <row r="4" spans="1:6">
      <c r="A4" s="2"/>
      <c r="B4" s="16"/>
      <c r="C4" s="26"/>
      <c r="F4" s="18" t="s">
        <v>73</v>
      </c>
    </row>
    <row r="5" spans="1:6" ht="15.75">
      <c r="A5" s="99"/>
      <c r="B5" s="99"/>
      <c r="C5" s="99"/>
      <c r="D5" s="1"/>
    </row>
    <row r="6" spans="1:6" ht="15.75">
      <c r="A6" s="99" t="s">
        <v>74</v>
      </c>
      <c r="B6" s="99"/>
      <c r="C6" s="99"/>
      <c r="D6" s="99"/>
    </row>
    <row r="7" spans="1:6" ht="15.75">
      <c r="A7" s="99" t="s">
        <v>68</v>
      </c>
      <c r="B7" s="99"/>
      <c r="C7" s="99"/>
      <c r="D7" s="99"/>
    </row>
    <row r="8" spans="1:6" ht="15.75">
      <c r="A8" s="99"/>
      <c r="B8" s="99"/>
      <c r="C8" s="99"/>
      <c r="D8" s="99"/>
    </row>
    <row r="9" spans="1:6" ht="13.5" thickBot="1">
      <c r="A9" s="2"/>
      <c r="B9" s="3"/>
      <c r="C9" s="27"/>
      <c r="D9" s="4" t="s">
        <v>0</v>
      </c>
    </row>
    <row r="10" spans="1:6" ht="29.25" thickBot="1">
      <c r="A10" s="41" t="s">
        <v>1</v>
      </c>
      <c r="B10" s="42" t="s">
        <v>2</v>
      </c>
      <c r="C10" s="43" t="s">
        <v>3</v>
      </c>
      <c r="D10" s="44" t="s">
        <v>75</v>
      </c>
      <c r="E10" s="44" t="s">
        <v>76</v>
      </c>
      <c r="F10" s="45" t="s">
        <v>77</v>
      </c>
    </row>
    <row r="11" spans="1:6">
      <c r="A11" s="81">
        <v>1</v>
      </c>
      <c r="B11" s="19" t="s">
        <v>4</v>
      </c>
      <c r="C11" s="47"/>
      <c r="D11" s="89">
        <f>D12+D21+D23+D14+D19</f>
        <v>1197.4000000000001</v>
      </c>
      <c r="E11" s="46">
        <f>E12+E21+E23+E14+E19</f>
        <v>1031.2</v>
      </c>
      <c r="F11" s="55">
        <f>F12+F21+F23+F14+F19</f>
        <v>1066.1999999999998</v>
      </c>
    </row>
    <row r="12" spans="1:6" s="5" customFormat="1" ht="15.75" customHeight="1">
      <c r="A12" s="82" t="s">
        <v>5</v>
      </c>
      <c r="B12" s="20" t="s">
        <v>6</v>
      </c>
      <c r="C12" s="48" t="s">
        <v>7</v>
      </c>
      <c r="D12" s="90">
        <f>D13</f>
        <v>144.30000000000001</v>
      </c>
      <c r="E12" s="35">
        <f>E13</f>
        <v>151.9</v>
      </c>
      <c r="F12" s="56">
        <f>F13</f>
        <v>160.4</v>
      </c>
    </row>
    <row r="13" spans="1:6" ht="66.75">
      <c r="A13" s="83" t="s">
        <v>8</v>
      </c>
      <c r="B13" s="37" t="s">
        <v>47</v>
      </c>
      <c r="C13" s="49" t="s">
        <v>42</v>
      </c>
      <c r="D13" s="91">
        <v>144.30000000000001</v>
      </c>
      <c r="E13" s="59">
        <v>151.9</v>
      </c>
      <c r="F13" s="37">
        <v>160.4</v>
      </c>
    </row>
    <row r="14" spans="1:6" ht="25.5">
      <c r="A14" s="82" t="s">
        <v>48</v>
      </c>
      <c r="B14" s="38" t="s">
        <v>62</v>
      </c>
      <c r="C14" s="48" t="s">
        <v>63</v>
      </c>
      <c r="D14" s="90">
        <f>D15+D16+D17+D18</f>
        <v>692.7</v>
      </c>
      <c r="E14" s="35">
        <f>E15+E16+E17+E18</f>
        <v>453.8</v>
      </c>
      <c r="F14" s="56">
        <f>F15+F16+F17+F18</f>
        <v>479.7</v>
      </c>
    </row>
    <row r="15" spans="1:6" ht="25.5" customHeight="1">
      <c r="A15" s="84" t="s">
        <v>78</v>
      </c>
      <c r="B15" s="39" t="s">
        <v>64</v>
      </c>
      <c r="C15" s="50" t="s">
        <v>58</v>
      </c>
      <c r="D15" s="92">
        <v>242</v>
      </c>
      <c r="E15" s="60">
        <v>165</v>
      </c>
      <c r="F15" s="58">
        <v>148.19999999999999</v>
      </c>
    </row>
    <row r="16" spans="1:6" ht="42" customHeight="1">
      <c r="A16" s="84" t="s">
        <v>79</v>
      </c>
      <c r="B16" s="39" t="s">
        <v>65</v>
      </c>
      <c r="C16" s="50" t="s">
        <v>59</v>
      </c>
      <c r="D16" s="92">
        <v>4.5</v>
      </c>
      <c r="E16" s="60">
        <v>6.5</v>
      </c>
      <c r="F16" s="58">
        <v>6.5</v>
      </c>
    </row>
    <row r="17" spans="1:6" ht="37.5" customHeight="1">
      <c r="A17" s="84" t="s">
        <v>80</v>
      </c>
      <c r="B17" s="39" t="s">
        <v>66</v>
      </c>
      <c r="C17" s="50" t="s">
        <v>60</v>
      </c>
      <c r="D17" s="92">
        <v>483.2</v>
      </c>
      <c r="E17" s="60">
        <v>281.3</v>
      </c>
      <c r="F17" s="58">
        <v>324</v>
      </c>
    </row>
    <row r="18" spans="1:6" ht="37.5" customHeight="1">
      <c r="A18" s="84" t="s">
        <v>81</v>
      </c>
      <c r="B18" s="39" t="s">
        <v>67</v>
      </c>
      <c r="C18" s="50" t="s">
        <v>61</v>
      </c>
      <c r="D18" s="92">
        <v>-37</v>
      </c>
      <c r="E18" s="60">
        <v>1</v>
      </c>
      <c r="F18" s="67">
        <v>1</v>
      </c>
    </row>
    <row r="19" spans="1:6" ht="24">
      <c r="A19" s="82" t="s">
        <v>49</v>
      </c>
      <c r="B19" s="40" t="s">
        <v>51</v>
      </c>
      <c r="C19" s="51" t="s">
        <v>52</v>
      </c>
      <c r="D19" s="93">
        <f>D20</f>
        <v>0</v>
      </c>
      <c r="E19" s="61">
        <f>E20</f>
        <v>4.9000000000000004</v>
      </c>
      <c r="F19" s="40">
        <f>F20</f>
        <v>5.0999999999999996</v>
      </c>
    </row>
    <row r="20" spans="1:6" ht="18" customHeight="1">
      <c r="A20" s="84" t="s">
        <v>50</v>
      </c>
      <c r="B20" s="37" t="s">
        <v>51</v>
      </c>
      <c r="C20" s="49" t="s">
        <v>53</v>
      </c>
      <c r="D20" s="91">
        <v>0</v>
      </c>
      <c r="E20" s="59">
        <v>4.9000000000000004</v>
      </c>
      <c r="F20" s="37">
        <v>5.0999999999999996</v>
      </c>
    </row>
    <row r="21" spans="1:6" s="5" customFormat="1" ht="20.25" customHeight="1">
      <c r="A21" s="82" t="s">
        <v>29</v>
      </c>
      <c r="B21" s="20" t="s">
        <v>19</v>
      </c>
      <c r="C21" s="48" t="s">
        <v>22</v>
      </c>
      <c r="D21" s="90">
        <f>D22</f>
        <v>18.2</v>
      </c>
      <c r="E21" s="35">
        <f>E22</f>
        <v>28.8</v>
      </c>
      <c r="F21" s="56">
        <f>F22</f>
        <v>29.2</v>
      </c>
    </row>
    <row r="22" spans="1:6" s="5" customFormat="1" ht="40.5" customHeight="1">
      <c r="A22" s="84" t="s">
        <v>30</v>
      </c>
      <c r="B22" s="22" t="s">
        <v>20</v>
      </c>
      <c r="C22" s="49" t="s">
        <v>21</v>
      </c>
      <c r="D22" s="91">
        <v>18.2</v>
      </c>
      <c r="E22" s="62">
        <v>28.8</v>
      </c>
      <c r="F22" s="68">
        <v>29.2</v>
      </c>
    </row>
    <row r="23" spans="1:6" s="5" customFormat="1" ht="21.75" customHeight="1">
      <c r="A23" s="82" t="s">
        <v>54</v>
      </c>
      <c r="B23" s="20" t="s">
        <v>23</v>
      </c>
      <c r="C23" s="48" t="s">
        <v>24</v>
      </c>
      <c r="D23" s="90">
        <f>D24+D25</f>
        <v>342.2</v>
      </c>
      <c r="E23" s="35">
        <f>E24+E25</f>
        <v>391.8</v>
      </c>
      <c r="F23" s="56">
        <f>F24+F25</f>
        <v>391.8</v>
      </c>
    </row>
    <row r="24" spans="1:6" s="5" customFormat="1" ht="39.75" customHeight="1">
      <c r="A24" s="84" t="s">
        <v>55</v>
      </c>
      <c r="B24" s="22" t="s">
        <v>32</v>
      </c>
      <c r="C24" s="48" t="s">
        <v>69</v>
      </c>
      <c r="D24" s="91">
        <v>221.2</v>
      </c>
      <c r="E24" s="63">
        <v>171.8</v>
      </c>
      <c r="F24" s="69">
        <v>171.8</v>
      </c>
    </row>
    <row r="25" spans="1:6" s="5" customFormat="1" ht="44.25" customHeight="1">
      <c r="A25" s="84" t="s">
        <v>56</v>
      </c>
      <c r="B25" s="22" t="s">
        <v>33</v>
      </c>
      <c r="C25" s="48" t="s">
        <v>70</v>
      </c>
      <c r="D25" s="91">
        <v>121</v>
      </c>
      <c r="E25" s="63">
        <v>220</v>
      </c>
      <c r="F25" s="69">
        <v>220</v>
      </c>
    </row>
    <row r="26" spans="1:6">
      <c r="A26" s="85" t="s">
        <v>9</v>
      </c>
      <c r="B26" s="23" t="s">
        <v>10</v>
      </c>
      <c r="C26" s="48"/>
      <c r="D26" s="90">
        <f>D27</f>
        <v>60</v>
      </c>
      <c r="E26" s="35">
        <f>E27</f>
        <v>60</v>
      </c>
      <c r="F26" s="56">
        <f>F27</f>
        <v>60</v>
      </c>
    </row>
    <row r="27" spans="1:6" ht="38.25" customHeight="1">
      <c r="A27" s="84" t="s">
        <v>82</v>
      </c>
      <c r="B27" s="22" t="s">
        <v>34</v>
      </c>
      <c r="C27" s="49" t="s">
        <v>31</v>
      </c>
      <c r="D27" s="91">
        <v>60</v>
      </c>
      <c r="E27" s="64">
        <v>60</v>
      </c>
      <c r="F27" s="70">
        <v>60</v>
      </c>
    </row>
    <row r="28" spans="1:6">
      <c r="A28" s="85"/>
      <c r="B28" s="23" t="s">
        <v>11</v>
      </c>
      <c r="C28" s="48"/>
      <c r="D28" s="90">
        <f>D11+D26</f>
        <v>1257.4000000000001</v>
      </c>
      <c r="E28" s="35">
        <f>E11+E26</f>
        <v>1091.2</v>
      </c>
      <c r="F28" s="56">
        <f>F11+F26</f>
        <v>1126.1999999999998</v>
      </c>
    </row>
    <row r="29" spans="1:6">
      <c r="A29" s="84"/>
      <c r="B29" s="22"/>
      <c r="C29" s="49"/>
      <c r="D29" s="91"/>
      <c r="E29" s="65"/>
      <c r="F29" s="71"/>
    </row>
    <row r="30" spans="1:6">
      <c r="A30" s="85"/>
      <c r="B30" s="23"/>
      <c r="C30" s="48"/>
      <c r="D30" s="90"/>
      <c r="E30" s="65"/>
      <c r="F30" s="71"/>
    </row>
    <row r="31" spans="1:6" ht="14.25">
      <c r="A31" s="85"/>
      <c r="B31" s="24" t="s">
        <v>28</v>
      </c>
      <c r="C31" s="48"/>
      <c r="D31" s="94">
        <f>D33+D35+D37+D40</f>
        <v>7780.6630000000005</v>
      </c>
      <c r="E31" s="35">
        <f>E33+E35+E37+E40</f>
        <v>3169.3</v>
      </c>
      <c r="F31" s="56">
        <f>F33+F35+F37+F40</f>
        <v>3133.8</v>
      </c>
    </row>
    <row r="32" spans="1:6">
      <c r="A32" s="86"/>
      <c r="B32" s="22"/>
      <c r="C32" s="52"/>
      <c r="D32" s="91"/>
      <c r="E32" s="65"/>
      <c r="F32" s="71"/>
    </row>
    <row r="33" spans="1:6">
      <c r="A33" s="85">
        <v>3</v>
      </c>
      <c r="B33" s="31" t="s">
        <v>12</v>
      </c>
      <c r="C33" s="48"/>
      <c r="D33" s="90">
        <f>SUM(D34:D34)</f>
        <v>3599</v>
      </c>
      <c r="E33" s="35">
        <f>SUM(E34:E34)</f>
        <v>3169.3</v>
      </c>
      <c r="F33" s="56">
        <f>SUM(F34:F34)</f>
        <v>3133.8</v>
      </c>
    </row>
    <row r="34" spans="1:6" ht="12" customHeight="1">
      <c r="A34" s="84" t="s">
        <v>25</v>
      </c>
      <c r="B34" s="22" t="s">
        <v>35</v>
      </c>
      <c r="C34" s="49" t="s">
        <v>43</v>
      </c>
      <c r="D34" s="91">
        <v>3599</v>
      </c>
      <c r="E34" s="34">
        <v>3169.3</v>
      </c>
      <c r="F34" s="57">
        <v>3133.8</v>
      </c>
    </row>
    <row r="35" spans="1:6" ht="18" customHeight="1">
      <c r="A35" s="82" t="s">
        <v>27</v>
      </c>
      <c r="B35" s="31" t="s">
        <v>26</v>
      </c>
      <c r="C35" s="49"/>
      <c r="D35" s="90">
        <f>D36</f>
        <v>82.9</v>
      </c>
      <c r="E35" s="35">
        <f>E36</f>
        <v>0</v>
      </c>
      <c r="F35" s="56">
        <f>F36</f>
        <v>0</v>
      </c>
    </row>
    <row r="36" spans="1:6" ht="26.25" customHeight="1">
      <c r="A36" s="84" t="s">
        <v>13</v>
      </c>
      <c r="B36" s="22" t="s">
        <v>36</v>
      </c>
      <c r="C36" s="49" t="s">
        <v>44</v>
      </c>
      <c r="D36" s="91">
        <v>82.9</v>
      </c>
      <c r="E36" s="34"/>
      <c r="F36" s="57"/>
    </row>
    <row r="37" spans="1:6">
      <c r="A37" s="85">
        <v>5</v>
      </c>
      <c r="B37" s="31" t="s">
        <v>39</v>
      </c>
      <c r="C37" s="48"/>
      <c r="D37" s="90">
        <f>D39+D38</f>
        <v>3538.7629999999999</v>
      </c>
      <c r="E37" s="35">
        <f>E39</f>
        <v>0</v>
      </c>
      <c r="F37" s="56">
        <f>F39</f>
        <v>0</v>
      </c>
    </row>
    <row r="38" spans="1:6" ht="63.75">
      <c r="A38" s="84" t="s">
        <v>83</v>
      </c>
      <c r="B38" s="21" t="s">
        <v>85</v>
      </c>
      <c r="C38" s="49" t="s">
        <v>86</v>
      </c>
      <c r="D38" s="91">
        <v>1142.3610000000001</v>
      </c>
      <c r="E38" s="34"/>
      <c r="F38" s="72"/>
    </row>
    <row r="39" spans="1:6" ht="15" customHeight="1">
      <c r="A39" s="84" t="s">
        <v>84</v>
      </c>
      <c r="B39" s="21" t="s">
        <v>37</v>
      </c>
      <c r="C39" s="49" t="s">
        <v>45</v>
      </c>
      <c r="D39" s="91">
        <v>2396.402</v>
      </c>
      <c r="E39" s="34"/>
      <c r="F39" s="72"/>
    </row>
    <row r="40" spans="1:6" ht="15" customHeight="1">
      <c r="A40" s="82" t="s">
        <v>41</v>
      </c>
      <c r="B40" s="31" t="s">
        <v>40</v>
      </c>
      <c r="C40" s="49"/>
      <c r="D40" s="90">
        <f>D41+D43+D42</f>
        <v>560</v>
      </c>
      <c r="E40" s="35">
        <f>E41</f>
        <v>0</v>
      </c>
      <c r="F40" s="73">
        <f>F41</f>
        <v>0</v>
      </c>
    </row>
    <row r="41" spans="1:6" ht="17.25" customHeight="1">
      <c r="A41" s="87" t="s">
        <v>57</v>
      </c>
      <c r="B41" s="53" t="s">
        <v>38</v>
      </c>
      <c r="C41" s="54" t="s">
        <v>46</v>
      </c>
      <c r="D41" s="95">
        <v>40</v>
      </c>
      <c r="E41" s="66"/>
      <c r="F41" s="72"/>
    </row>
    <row r="42" spans="1:6" ht="17.25" customHeight="1">
      <c r="A42" s="87" t="s">
        <v>87</v>
      </c>
      <c r="B42" s="53" t="s">
        <v>91</v>
      </c>
      <c r="C42" s="54" t="s">
        <v>46</v>
      </c>
      <c r="D42" s="80">
        <v>20</v>
      </c>
      <c r="E42" s="66"/>
      <c r="F42" s="80"/>
    </row>
    <row r="43" spans="1:6" ht="26.25" customHeight="1">
      <c r="A43" s="84" t="s">
        <v>90</v>
      </c>
      <c r="B43" s="21" t="s">
        <v>88</v>
      </c>
      <c r="C43" s="49" t="s">
        <v>89</v>
      </c>
      <c r="D43" s="96">
        <v>500</v>
      </c>
      <c r="E43" s="80"/>
      <c r="F43" s="80"/>
    </row>
    <row r="44" spans="1:6" ht="13.5" thickBot="1">
      <c r="A44" s="88"/>
      <c r="B44" s="11" t="s">
        <v>14</v>
      </c>
      <c r="C44" s="76"/>
      <c r="D44" s="77">
        <f>D11+D26+D31</f>
        <v>9038.0630000000001</v>
      </c>
      <c r="E44" s="78">
        <f>E11+E26+E31</f>
        <v>4260.5</v>
      </c>
      <c r="F44" s="79">
        <f>F11+F26+F31</f>
        <v>4260</v>
      </c>
    </row>
    <row r="45" spans="1:6" ht="13.5" thickBot="1">
      <c r="A45" s="8"/>
      <c r="B45" s="9" t="s">
        <v>15</v>
      </c>
      <c r="C45" s="28"/>
      <c r="D45" s="74">
        <v>9268.0069999999996</v>
      </c>
      <c r="E45" s="36">
        <v>4260.5</v>
      </c>
      <c r="F45" s="36">
        <v>4260</v>
      </c>
    </row>
    <row r="46" spans="1:6" ht="13.5" thickBot="1">
      <c r="A46" s="10"/>
      <c r="B46" s="11" t="s">
        <v>16</v>
      </c>
      <c r="C46" s="29"/>
      <c r="D46" s="75">
        <f>D44-D45</f>
        <v>-229.94399999999951</v>
      </c>
      <c r="E46" s="32">
        <f>E44-E45</f>
        <v>0</v>
      </c>
      <c r="F46" s="7">
        <f>F44-F45</f>
        <v>0</v>
      </c>
    </row>
    <row r="47" spans="1:6">
      <c r="A47" s="12"/>
      <c r="B47" s="13"/>
      <c r="C47" s="27"/>
      <c r="D47" s="14"/>
      <c r="E47" s="33"/>
      <c r="F47" s="33"/>
    </row>
    <row r="48" spans="1:6">
      <c r="A48" s="100" t="s">
        <v>17</v>
      </c>
      <c r="B48" s="100"/>
      <c r="C48" s="100"/>
      <c r="D48" s="100"/>
      <c r="E48" s="33"/>
      <c r="F48" s="33"/>
    </row>
    <row r="49" spans="1:4">
      <c r="A49" s="97"/>
      <c r="B49" s="98"/>
      <c r="C49" s="98"/>
      <c r="D49" s="98"/>
    </row>
  </sheetData>
  <mergeCells count="6">
    <mergeCell ref="A49:D49"/>
    <mergeCell ref="A5:C5"/>
    <mergeCell ref="A6:D6"/>
    <mergeCell ref="A48:D48"/>
    <mergeCell ref="A8:D8"/>
    <mergeCell ref="A7:D7"/>
  </mergeCells>
  <phoneticPr fontId="0" type="noConversion"/>
  <pageMargins left="1.1811023622047245" right="0.59055118110236227" top="0.78740157480314965" bottom="0.78740157480314965" header="0.51181102362204722" footer="0.27559055118110237"/>
  <pageSetup paperSize="9" scale="74" fitToWidth="0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2015</vt:lpstr>
      <vt:lpstr>'2015'!Область_печати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2016-10-28T09:26:51Z</cp:lastPrinted>
  <dcterms:created xsi:type="dcterms:W3CDTF">2009-10-27T05:57:17Z</dcterms:created>
  <dcterms:modified xsi:type="dcterms:W3CDTF">2016-12-02T05:48:42Z</dcterms:modified>
</cp:coreProperties>
</file>